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oncern2com-my.sharepoint.com/personal/ernstso_romulus_concern_net/Documents/RFQ/"/>
    </mc:Choice>
  </mc:AlternateContent>
  <xr:revisionPtr revIDLastSave="5" documentId="8_{FEC54260-6555-490F-9BB1-11420434E200}" xr6:coauthVersionLast="47" xr6:coauthVersionMax="47" xr10:uidLastSave="{8E2FA0B9-AB3A-4BC0-96C2-1A273DE39CD4}"/>
  <bookViews>
    <workbookView xWindow="-110" yWindow="-110" windowWidth="19420" windowHeight="10300" xr2:uid="{00000000-000D-0000-FFFF-FFFF00000000}"/>
  </bookViews>
  <sheets>
    <sheet name="Devis estimatif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3" l="1"/>
  <c r="E16" i="3"/>
  <c r="E15" i="3"/>
  <c r="E18" i="3" s="1"/>
  <c r="E10" i="3"/>
  <c r="E9" i="3"/>
  <c r="E8" i="3"/>
  <c r="E25" i="3" l="1"/>
  <c r="E12" i="3" l="1"/>
  <c r="E20" i="3" s="1"/>
  <c r="E21" i="3" s="1"/>
</calcChain>
</file>

<file path=xl/sharedStrings.xml><?xml version="1.0" encoding="utf-8"?>
<sst xmlns="http://schemas.openxmlformats.org/spreadsheetml/2006/main" count="33" uniqueCount="26">
  <si>
    <t>Désignation</t>
  </si>
  <si>
    <t>Quantité</t>
  </si>
  <si>
    <t>Nbre de jour</t>
  </si>
  <si>
    <t>Cout unitaire</t>
  </si>
  <si>
    <t>Cout total</t>
  </si>
  <si>
    <t>Carburant pour materiel</t>
  </si>
  <si>
    <t>Total carburant</t>
  </si>
  <si>
    <t>Camion de capacite 12m3</t>
  </si>
  <si>
    <t xml:space="preserve">Pele excavatrice </t>
  </si>
  <si>
    <t>Backhoe Loader</t>
  </si>
  <si>
    <t>Nbre de mat</t>
  </si>
  <si>
    <t xml:space="preserve">Prix par jour </t>
  </si>
  <si>
    <t>cout total</t>
  </si>
  <si>
    <t>Manoeuvre</t>
  </si>
  <si>
    <t>Pele excavatrice (80 gal/jour)</t>
  </si>
  <si>
    <t>Backhoe loader (60 Gal/jour)</t>
  </si>
  <si>
    <t>Location de materiels</t>
  </si>
  <si>
    <t>Interventions</t>
  </si>
  <si>
    <t>Nettoyage en dessous du pont</t>
  </si>
  <si>
    <t>Cout total carburant et materiels</t>
  </si>
  <si>
    <t>Imprevu 10%</t>
  </si>
  <si>
    <t>Cout total des travaux
 (Location de matériels, carburant, imprevus, manoeuvres)</t>
  </si>
  <si>
    <t>3 Camions (50 Gal/jour/camion)</t>
  </si>
  <si>
    <t>Low boy (Transport pèle allee retour)</t>
  </si>
  <si>
    <r>
      <rPr>
        <b/>
        <sz val="14"/>
        <color theme="1"/>
        <rFont val="Calibri"/>
        <family val="2"/>
        <scheme val="minor"/>
      </rPr>
      <t>Devis estimatif pour les travaux de curage de canal à Brooklyn (Cité Soleil)</t>
    </r>
    <r>
      <rPr>
        <b/>
        <sz val="11"/>
        <color theme="1"/>
        <rFont val="Calibri"/>
        <family val="2"/>
        <scheme val="minor"/>
      </rPr>
      <t xml:space="preserve">
Canal de forme rectangulaire de longueur 230.00m, largeur 3.50m, hauteur 2.20m</t>
    </r>
  </si>
  <si>
    <t xml:space="preserve">Déblayage du canal avec les engins lourds sur 230 metres linéaire totalisant un volume de: 1771 m3
Déblayage en dessous du pont avec les manoeuvres
Evaccuation des déblais vers le centre de décharge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</si>
</sst>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165" fontId="0" fillId="0" borderId="0" xfId="2" applyFont="1"/>
    <xf numFmtId="164" fontId="0" fillId="0" borderId="0" xfId="1" applyFont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8" xfId="0" applyFont="1" applyBorder="1"/>
    <xf numFmtId="0" fontId="0" fillId="0" borderId="16" xfId="0" applyBorder="1"/>
    <xf numFmtId="164" fontId="2" fillId="0" borderId="20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4" fontId="0" fillId="0" borderId="15" xfId="1" applyFont="1" applyFill="1" applyBorder="1"/>
    <xf numFmtId="0" fontId="0" fillId="0" borderId="14" xfId="0" applyBorder="1"/>
    <xf numFmtId="0" fontId="2" fillId="0" borderId="26" xfId="0" applyFont="1" applyBorder="1"/>
    <xf numFmtId="0" fontId="0" fillId="0" borderId="26" xfId="0" applyBorder="1"/>
    <xf numFmtId="0" fontId="0" fillId="0" borderId="17" xfId="0" applyBorder="1"/>
    <xf numFmtId="0" fontId="0" fillId="0" borderId="18" xfId="0" applyBorder="1"/>
    <xf numFmtId="164" fontId="0" fillId="0" borderId="27" xfId="1" applyFont="1" applyBorder="1" applyAlignment="1">
      <alignment horizontal="center"/>
    </xf>
    <xf numFmtId="164" fontId="2" fillId="0" borderId="20" xfId="1" applyFont="1" applyBorder="1" applyAlignment="1">
      <alignment horizontal="center"/>
    </xf>
    <xf numFmtId="0" fontId="2" fillId="0" borderId="25" xfId="0" applyFont="1" applyBorder="1"/>
    <xf numFmtId="164" fontId="0" fillId="0" borderId="25" xfId="1" applyFont="1" applyBorder="1"/>
    <xf numFmtId="0" fontId="0" fillId="0" borderId="15" xfId="0" applyBorder="1"/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0" fillId="0" borderId="28" xfId="0" applyBorder="1"/>
    <xf numFmtId="0" fontId="0" fillId="0" borderId="29" xfId="0" applyBorder="1" applyAlignment="1">
      <alignment horizontal="center"/>
    </xf>
    <xf numFmtId="0" fontId="2" fillId="0" borderId="13" xfId="0" applyFont="1" applyBorder="1"/>
    <xf numFmtId="0" fontId="2" fillId="0" borderId="30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33" xfId="0" applyFont="1" applyBorder="1"/>
    <xf numFmtId="0" fontId="2" fillId="0" borderId="16" xfId="0" applyFont="1" applyBorder="1"/>
    <xf numFmtId="0" fontId="2" fillId="0" borderId="11" xfId="0" applyFont="1" applyBorder="1"/>
    <xf numFmtId="164" fontId="2" fillId="0" borderId="12" xfId="0" applyNumberFormat="1" applyFont="1" applyBorder="1" applyAlignment="1">
      <alignment horizontal="center"/>
    </xf>
    <xf numFmtId="0" fontId="2" fillId="0" borderId="31" xfId="0" applyFont="1" applyBorder="1" applyAlignment="1">
      <alignment horizontal="right"/>
    </xf>
    <xf numFmtId="0" fontId="2" fillId="0" borderId="27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0" fillId="0" borderId="18" xfId="0" applyBorder="1" applyAlignment="1">
      <alignment wrapText="1"/>
    </xf>
    <xf numFmtId="164" fontId="0" fillId="0" borderId="27" xfId="1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9" xfId="0" applyFont="1" applyFill="1" applyBorder="1"/>
    <xf numFmtId="0" fontId="5" fillId="4" borderId="6" xfId="0" applyFont="1" applyFill="1" applyBorder="1"/>
    <xf numFmtId="0" fontId="5" fillId="4" borderId="8" xfId="0" applyFont="1" applyFill="1" applyBorder="1"/>
    <xf numFmtId="164" fontId="5" fillId="4" borderId="4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="112" zoomScaleNormal="112" workbookViewId="0">
      <selection activeCell="A4" sqref="A4:E4"/>
    </sheetView>
  </sheetViews>
  <sheetFormatPr defaultRowHeight="14.5" x14ac:dyDescent="0.35"/>
  <cols>
    <col min="1" max="1" width="28.6328125" customWidth="1"/>
    <col min="2" max="3" width="11.08984375" bestFit="1" customWidth="1"/>
    <col min="4" max="4" width="11.54296875" bestFit="1" customWidth="1"/>
    <col min="5" max="5" width="25.36328125" style="3" customWidth="1"/>
    <col min="7" max="7" width="10.08984375" bestFit="1" customWidth="1"/>
    <col min="8" max="8" width="11.08984375" bestFit="1" customWidth="1"/>
  </cols>
  <sheetData>
    <row r="1" spans="1:8" ht="53.4" customHeight="1" thickBot="1" x14ac:dyDescent="0.4">
      <c r="A1" s="52" t="s">
        <v>24</v>
      </c>
      <c r="B1" s="53"/>
      <c r="C1" s="53"/>
      <c r="D1" s="53"/>
      <c r="E1" s="54"/>
    </row>
    <row r="2" spans="1:8" ht="15" thickBot="1" x14ac:dyDescent="0.4">
      <c r="A2" s="61"/>
      <c r="B2" s="61"/>
      <c r="C2" s="61"/>
      <c r="D2" s="61"/>
      <c r="E2" s="61"/>
    </row>
    <row r="3" spans="1:8" ht="16" thickBot="1" x14ac:dyDescent="0.4">
      <c r="A3" s="62" t="s">
        <v>17</v>
      </c>
      <c r="B3" s="63"/>
      <c r="C3" s="63"/>
      <c r="D3" s="63"/>
      <c r="E3" s="64"/>
    </row>
    <row r="4" spans="1:8" ht="52.25" customHeight="1" thickBot="1" x14ac:dyDescent="0.4">
      <c r="A4" s="65" t="s">
        <v>25</v>
      </c>
      <c r="B4" s="66"/>
      <c r="C4" s="66"/>
      <c r="D4" s="66"/>
      <c r="E4" s="67"/>
    </row>
    <row r="5" spans="1:8" ht="15" thickBot="1" x14ac:dyDescent="0.4"/>
    <row r="6" spans="1:8" ht="15.5" x14ac:dyDescent="0.35">
      <c r="A6" s="55" t="s">
        <v>16</v>
      </c>
      <c r="B6" s="56"/>
      <c r="C6" s="56"/>
      <c r="D6" s="56"/>
      <c r="E6" s="57"/>
    </row>
    <row r="7" spans="1:8" x14ac:dyDescent="0.35">
      <c r="A7" s="14" t="s">
        <v>0</v>
      </c>
      <c r="B7" s="20" t="s">
        <v>10</v>
      </c>
      <c r="C7" s="4" t="s">
        <v>2</v>
      </c>
      <c r="D7" s="26" t="s">
        <v>11</v>
      </c>
      <c r="E7" s="43" t="s">
        <v>12</v>
      </c>
    </row>
    <row r="8" spans="1:8" x14ac:dyDescent="0.35">
      <c r="A8" s="23" t="s">
        <v>7</v>
      </c>
      <c r="B8" s="37">
        <v>3</v>
      </c>
      <c r="C8" s="1">
        <v>8</v>
      </c>
      <c r="D8" s="27"/>
      <c r="E8" s="24">
        <f>B8*C8*D8</f>
        <v>0</v>
      </c>
    </row>
    <row r="9" spans="1:8" x14ac:dyDescent="0.35">
      <c r="A9" s="23" t="s">
        <v>9</v>
      </c>
      <c r="B9" s="37">
        <v>1</v>
      </c>
      <c r="C9" s="1">
        <v>8</v>
      </c>
      <c r="D9" s="27"/>
      <c r="E9" s="24">
        <f>B9*C9*D9</f>
        <v>0</v>
      </c>
    </row>
    <row r="10" spans="1:8" x14ac:dyDescent="0.35">
      <c r="A10" s="23" t="s">
        <v>8</v>
      </c>
      <c r="B10" s="37">
        <v>1</v>
      </c>
      <c r="C10" s="1">
        <v>10</v>
      </c>
      <c r="D10" s="27"/>
      <c r="E10" s="24">
        <f>B10*C10*D10</f>
        <v>0</v>
      </c>
      <c r="G10" s="2"/>
      <c r="H10" s="5"/>
    </row>
    <row r="11" spans="1:8" ht="29" x14ac:dyDescent="0.35">
      <c r="A11" s="45" t="s">
        <v>23</v>
      </c>
      <c r="B11" s="21"/>
      <c r="C11" s="1"/>
      <c r="D11" s="27"/>
      <c r="E11" s="46"/>
    </row>
    <row r="12" spans="1:8" ht="15" thickBot="1" x14ac:dyDescent="0.4">
      <c r="A12" s="15"/>
      <c r="B12" s="22"/>
      <c r="C12" s="10"/>
      <c r="D12" s="28"/>
      <c r="E12" s="25">
        <f>SUM(E8:E11)</f>
        <v>0</v>
      </c>
    </row>
    <row r="13" spans="1:8" ht="16" thickBot="1" x14ac:dyDescent="0.4">
      <c r="A13" s="58" t="s">
        <v>5</v>
      </c>
      <c r="B13" s="59"/>
      <c r="C13" s="59"/>
      <c r="D13" s="59"/>
      <c r="E13" s="60"/>
    </row>
    <row r="14" spans="1:8" x14ac:dyDescent="0.35">
      <c r="A14" s="38" t="s">
        <v>0</v>
      </c>
      <c r="B14" s="36" t="s">
        <v>1</v>
      </c>
      <c r="C14" s="31" t="s">
        <v>2</v>
      </c>
      <c r="D14" s="35" t="s">
        <v>3</v>
      </c>
      <c r="E14" s="42" t="s">
        <v>4</v>
      </c>
    </row>
    <row r="15" spans="1:8" x14ac:dyDescent="0.35">
      <c r="A15" s="23" t="s">
        <v>14</v>
      </c>
      <c r="B15" s="37">
        <v>80</v>
      </c>
      <c r="C15" s="1">
        <v>10</v>
      </c>
      <c r="D15" s="27"/>
      <c r="E15" s="24">
        <f>B15*C15*D15</f>
        <v>0</v>
      </c>
    </row>
    <row r="16" spans="1:8" x14ac:dyDescent="0.35">
      <c r="A16" s="23" t="s">
        <v>22</v>
      </c>
      <c r="B16" s="37">
        <v>150</v>
      </c>
      <c r="C16" s="1">
        <v>8</v>
      </c>
      <c r="D16" s="27"/>
      <c r="E16" s="24">
        <f>B16*C16*D16</f>
        <v>0</v>
      </c>
    </row>
    <row r="17" spans="1:5" x14ac:dyDescent="0.35">
      <c r="A17" s="23" t="s">
        <v>15</v>
      </c>
      <c r="B17" s="37">
        <v>60</v>
      </c>
      <c r="C17" s="1">
        <v>8</v>
      </c>
      <c r="D17" s="27"/>
      <c r="E17" s="24">
        <f>B17*C17*D17</f>
        <v>0</v>
      </c>
    </row>
    <row r="18" spans="1:5" ht="15" thickBot="1" x14ac:dyDescent="0.4">
      <c r="A18" s="39" t="s">
        <v>6</v>
      </c>
      <c r="B18" s="22"/>
      <c r="C18" s="19"/>
      <c r="D18" s="28"/>
      <c r="E18" s="25">
        <f>SUM(E15:E17)</f>
        <v>0</v>
      </c>
    </row>
    <row r="19" spans="1:5" ht="15" thickBot="1" x14ac:dyDescent="0.4">
      <c r="A19" s="32"/>
      <c r="C19" s="3"/>
      <c r="E19" s="33"/>
    </row>
    <row r="20" spans="1:5" x14ac:dyDescent="0.35">
      <c r="A20" s="29" t="s">
        <v>19</v>
      </c>
      <c r="B20" s="40"/>
      <c r="C20" s="30"/>
      <c r="D20" s="40"/>
      <c r="E20" s="41">
        <f>E12+E18</f>
        <v>0</v>
      </c>
    </row>
    <row r="21" spans="1:5" ht="15" thickBot="1" x14ac:dyDescent="0.4">
      <c r="A21" s="34" t="s">
        <v>20</v>
      </c>
      <c r="B21" s="19"/>
      <c r="C21" s="19"/>
      <c r="D21" s="19"/>
      <c r="E21" s="11">
        <f>0.1*E20</f>
        <v>0</v>
      </c>
    </row>
    <row r="22" spans="1:5" ht="15" thickBot="1" x14ac:dyDescent="0.4">
      <c r="A22" s="7"/>
      <c r="E22" s="8"/>
    </row>
    <row r="23" spans="1:5" ht="15.5" x14ac:dyDescent="0.35">
      <c r="A23" s="55" t="s">
        <v>18</v>
      </c>
      <c r="B23" s="56"/>
      <c r="C23" s="56"/>
      <c r="D23" s="56"/>
      <c r="E23" s="57"/>
    </row>
    <row r="24" spans="1:5" x14ac:dyDescent="0.35">
      <c r="A24" s="14" t="s">
        <v>0</v>
      </c>
      <c r="B24" s="12" t="s">
        <v>1</v>
      </c>
      <c r="C24" s="9" t="s">
        <v>2</v>
      </c>
      <c r="D24" s="17" t="s">
        <v>3</v>
      </c>
      <c r="E24" s="44" t="s">
        <v>4</v>
      </c>
    </row>
    <row r="25" spans="1:5" ht="15" thickBot="1" x14ac:dyDescent="0.4">
      <c r="A25" s="15" t="s">
        <v>13</v>
      </c>
      <c r="B25" s="13">
        <v>10</v>
      </c>
      <c r="C25" s="10">
        <v>10</v>
      </c>
      <c r="D25" s="18"/>
      <c r="E25" s="16">
        <f>B25*C25*D25</f>
        <v>0</v>
      </c>
    </row>
    <row r="26" spans="1:5" ht="15" thickBot="1" x14ac:dyDescent="0.4">
      <c r="E26" s="6"/>
    </row>
    <row r="27" spans="1:5" ht="66.650000000000006" customHeight="1" thickBot="1" x14ac:dyDescent="0.4">
      <c r="A27" s="47" t="s">
        <v>21</v>
      </c>
      <c r="B27" s="48"/>
      <c r="C27" s="49"/>
      <c r="D27" s="50"/>
      <c r="E27" s="51"/>
    </row>
  </sheetData>
  <mergeCells count="7">
    <mergeCell ref="A1:E1"/>
    <mergeCell ref="A23:E23"/>
    <mergeCell ref="A13:E13"/>
    <mergeCell ref="A6:E6"/>
    <mergeCell ref="A2:E2"/>
    <mergeCell ref="A3:E3"/>
    <mergeCell ref="A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Devis estimatif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Nixon Jacques</dc:creator>
  <cp:lastModifiedBy>Ernstso Romulus</cp:lastModifiedBy>
  <cp:lastPrinted>2025-03-14T16:17:26Z</cp:lastPrinted>
  <dcterms:created xsi:type="dcterms:W3CDTF">2023-10-28T17:05:17Z</dcterms:created>
  <dcterms:modified xsi:type="dcterms:W3CDTF">2026-04-24T13:07:31Z</dcterms:modified>
</cp:coreProperties>
</file>